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16、AKT24-ZD6-02   恰尔隆镇喀依孜村2024年度扶持发展新型农村集体经济建设项目\"/>
    </mc:Choice>
  </mc:AlternateContent>
  <xr:revisionPtr revIDLastSave="0" documentId="13_ncr:1_{0A0B35F5-FEE2-4425-8811-F4FBB8F28A3A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8月 " sheetId="9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9" l="1"/>
  <c r="J6" i="9"/>
</calcChain>
</file>

<file path=xl/sharedStrings.xml><?xml version="1.0" encoding="utf-8"?>
<sst xmlns="http://schemas.openxmlformats.org/spreadsheetml/2006/main" count="176" uniqueCount="89">
  <si>
    <t>附1：</t>
  </si>
  <si>
    <t>绩效目标申报表</t>
  </si>
  <si>
    <t>（2024年度）</t>
  </si>
  <si>
    <t>项目名称</t>
  </si>
  <si>
    <t>恰尔隆镇喀依孜村2024年度扶持发展新型农村集体经济建设项目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</si>
  <si>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</si>
  <si>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</si>
  <si>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</si>
  <si>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</si>
  <si>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</si>
  <si>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</si>
  <si>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</si>
  <si>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</si>
  <si>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</si>
  <si>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</si>
  <si>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</si>
  <si>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</si>
  <si>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目标1：一是对7座大棚进行基础设施改造，其中改造立体钢架结构和水肥一体化设施及附属配套设施等。二是采购苗，采购无花果树苗1250株，采购草莓苗3万株，采购圣女果6800株。三是购买化肥、农药。
目标2：预计项目建成后预计每棚增收1万元，受益群众5户5人，脱贫群众3户3人。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</si>
  <si>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</si>
  <si>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</si>
  <si>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</si>
  <si>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</si>
  <si>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</si>
  <si>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</si>
  <si>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</si>
  <si>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大棚改造座数</t>
  </si>
  <si>
    <t>≥7座</t>
  </si>
  <si>
    <t>采购草莓苗株</t>
  </si>
  <si>
    <t>≥30000株</t>
  </si>
  <si>
    <t>采购无花果树苗株</t>
  </si>
  <si>
    <t>≥1250株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</si>
  <si>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</si>
  <si>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</si>
  <si>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</si>
  <si>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</si>
  <si>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</si>
  <si>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</si>
  <si>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</si>
  <si>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</si>
  <si>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</si>
  <si>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成本指标</t>
  </si>
  <si>
    <t>大棚基础设施改造费用</t>
  </si>
  <si>
    <t>≤21万元</t>
  </si>
  <si>
    <t>采购苗木费用</t>
  </si>
  <si>
    <t>≤40万元</t>
  </si>
  <si>
    <t>采购化肥、农药费用</t>
  </si>
  <si>
    <t>≤9万元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</si>
  <si>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</si>
  <si>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</si>
  <si>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</si>
  <si>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</si>
  <si>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</si>
  <si>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</si>
  <si>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</si>
  <si>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带动就业人口数</t>
  </si>
  <si>
    <t>≥5人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</si>
  <si>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</si>
  <si>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</si>
  <si>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</si>
  <si>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</si>
  <si>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</si>
  <si>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</si>
  <si>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</si>
  <si>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库瓦尼西白克·卡德尔
18399747372</t>
  </si>
  <si>
    <t>资金情况（万元）</t>
  </si>
  <si>
    <t>类别</t>
  </si>
  <si>
    <t>年初预算数</t>
  </si>
  <si>
    <t>预算执行率</t>
  </si>
  <si>
    <t>70</t>
  </si>
  <si>
    <t>-</t>
  </si>
  <si>
    <t>年度总体目标</t>
  </si>
  <si>
    <t>年度指标值</t>
  </si>
  <si>
    <t>全年预计完成情况</t>
  </si>
  <si>
    <t>偏差原因分析</t>
  </si>
  <si>
    <t>备注</t>
  </si>
  <si>
    <t>无偏差</t>
  </si>
  <si>
    <t>=30000</t>
  </si>
  <si>
    <t>=1850</t>
  </si>
  <si>
    <t>未达监控节点</t>
  </si>
  <si>
    <t>=19.925</t>
  </si>
  <si>
    <t>=4.31</t>
  </si>
  <si>
    <t>=3</t>
  </si>
  <si>
    <t>=5</t>
  </si>
  <si>
    <t>受益人口满意度</t>
  </si>
  <si>
    <t>1-8月执行数</t>
  </si>
  <si>
    <t>=4</t>
  </si>
  <si>
    <t>=10.53</t>
  </si>
  <si>
    <t>项目实施中</t>
    <phoneticPr fontId="10" type="noConversion"/>
  </si>
  <si>
    <t>1-8月完成情况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</si>
</sst>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0_);[Red]\(0.00\)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right" vertical="center" wrapText="1" indent="1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7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textRotation="255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opLeftCell="A7" workbookViewId="0">
      <selection activeCell="D12" sqref="D12:D25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5" customWidth="1"/>
    <col min="6" max="6" width="16.6328125" customWidth="1"/>
  </cols>
  <sheetData>
    <row r="1" spans="1:5" ht="21.75" customHeight="1" x14ac:dyDescent="0.25">
      <c r="A1" s="23" t="s">
        <v>0</v>
      </c>
      <c r="B1" s="23"/>
    </row>
    <row r="2" spans="1:5" ht="31.5" customHeight="1" x14ac:dyDescent="0.55000000000000004">
      <c r="A2" s="24" t="s">
        <v>1</v>
      </c>
      <c r="B2" s="25"/>
      <c r="C2" s="25"/>
      <c r="D2" s="25"/>
      <c r="E2" s="26"/>
    </row>
    <row r="3" spans="1:5" ht="19.5" customHeight="1" x14ac:dyDescent="0.25">
      <c r="A3" s="27" t="s">
        <v>2</v>
      </c>
      <c r="B3" s="27"/>
      <c r="C3" s="27"/>
      <c r="D3" s="27"/>
      <c r="E3" s="27"/>
    </row>
    <row r="4" spans="1:5" ht="49" customHeight="1" x14ac:dyDescent="0.25">
      <c r="A4" s="28" t="s">
        <v>3</v>
      </c>
      <c r="B4" s="29"/>
      <c r="C4" s="6" t="s">
        <v>4</v>
      </c>
      <c r="D4" s="16" t="s">
        <v>5</v>
      </c>
      <c r="E4" s="17" t="s">
        <v>6</v>
      </c>
    </row>
    <row r="5" spans="1:5" ht="26.25" customHeight="1" x14ac:dyDescent="0.25">
      <c r="A5" s="28" t="s">
        <v>7</v>
      </c>
      <c r="B5" s="29"/>
      <c r="C5" s="6" t="s">
        <v>8</v>
      </c>
      <c r="D5" s="16" t="s">
        <v>9</v>
      </c>
      <c r="E5" s="6" t="s">
        <v>10</v>
      </c>
    </row>
    <row r="6" spans="1:5" ht="21" customHeight="1" x14ac:dyDescent="0.25">
      <c r="A6" s="28" t="s">
        <v>11</v>
      </c>
      <c r="B6" s="33"/>
      <c r="C6" s="18" t="s">
        <v>12</v>
      </c>
      <c r="D6" s="30">
        <v>70</v>
      </c>
      <c r="E6" s="29"/>
    </row>
    <row r="7" spans="1:5" ht="26.25" customHeight="1" x14ac:dyDescent="0.25">
      <c r="A7" s="33"/>
      <c r="B7" s="33"/>
      <c r="C7" s="19" t="s">
        <v>13</v>
      </c>
      <c r="D7" s="30">
        <v>70</v>
      </c>
      <c r="E7" s="29"/>
    </row>
    <row r="8" spans="1:5" ht="21" customHeight="1" x14ac:dyDescent="0.25">
      <c r="A8" s="33"/>
      <c r="B8" s="33"/>
      <c r="C8" s="19" t="s">
        <v>14</v>
      </c>
      <c r="D8" s="30">
        <v>0</v>
      </c>
      <c r="E8" s="29"/>
    </row>
    <row r="9" spans="1:5" ht="24" customHeight="1" x14ac:dyDescent="0.25">
      <c r="A9" s="36" t="s">
        <v>15</v>
      </c>
      <c r="B9" s="28" t="s">
        <v>16</v>
      </c>
      <c r="C9" s="28"/>
      <c r="D9" s="28"/>
      <c r="E9" s="28"/>
    </row>
    <row r="10" spans="1:5" ht="53" customHeight="1" x14ac:dyDescent="0.25">
      <c r="A10" s="37"/>
      <c r="B10" s="31" t="s">
        <v>17</v>
      </c>
      <c r="C10" s="31"/>
      <c r="D10" s="31"/>
      <c r="E10" s="32"/>
    </row>
    <row r="11" spans="1:5" ht="24.75" customHeight="1" x14ac:dyDescent="0.25">
      <c r="A11" s="38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</row>
    <row r="12" spans="1:5" ht="24" customHeight="1" x14ac:dyDescent="0.25">
      <c r="A12" s="39"/>
      <c r="B12" s="40" t="s">
        <v>23</v>
      </c>
      <c r="C12" s="40" t="s">
        <v>24</v>
      </c>
      <c r="D12" s="20" t="s">
        <v>25</v>
      </c>
      <c r="E12" s="9" t="s">
        <v>26</v>
      </c>
    </row>
    <row r="13" spans="1:5" ht="24" customHeight="1" x14ac:dyDescent="0.25">
      <c r="A13" s="39"/>
      <c r="B13" s="41"/>
      <c r="C13" s="41"/>
      <c r="D13" s="20" t="s">
        <v>27</v>
      </c>
      <c r="E13" s="9" t="s">
        <v>28</v>
      </c>
    </row>
    <row r="14" spans="1:5" ht="24" customHeight="1" x14ac:dyDescent="0.25">
      <c r="A14" s="39"/>
      <c r="B14" s="41"/>
      <c r="C14" s="41"/>
      <c r="D14" s="20" t="s">
        <v>29</v>
      </c>
      <c r="E14" s="9" t="s">
        <v>30</v>
      </c>
    </row>
    <row r="15" spans="1:5" ht="24" customHeight="1" x14ac:dyDescent="0.25">
      <c r="A15" s="39"/>
      <c r="B15" s="41"/>
      <c r="C15" s="6" t="s">
        <v>31</v>
      </c>
      <c r="D15" s="20" t="s">
        <v>32</v>
      </c>
      <c r="E15" s="9" t="s">
        <v>33</v>
      </c>
    </row>
    <row r="16" spans="1:5" ht="24" customHeight="1" x14ac:dyDescent="0.25">
      <c r="A16" s="39"/>
      <c r="B16" s="41"/>
      <c r="C16" s="40" t="s">
        <v>34</v>
      </c>
      <c r="D16" s="21" t="s">
        <v>35</v>
      </c>
      <c r="E16" s="9" t="s">
        <v>36</v>
      </c>
    </row>
    <row r="17" spans="1:5" ht="24" customHeight="1" x14ac:dyDescent="0.25">
      <c r="A17" s="39"/>
      <c r="B17" s="41"/>
      <c r="C17" s="41"/>
      <c r="D17" s="21" t="s">
        <v>37</v>
      </c>
      <c r="E17" s="9" t="s">
        <v>38</v>
      </c>
    </row>
    <row r="18" spans="1:5" ht="24" customHeight="1" x14ac:dyDescent="0.25">
      <c r="A18" s="39"/>
      <c r="B18" s="41"/>
      <c r="C18" s="43"/>
      <c r="D18" s="21" t="s">
        <v>39</v>
      </c>
      <c r="E18" s="9" t="s">
        <v>33</v>
      </c>
    </row>
    <row r="19" spans="1:5" ht="24" customHeight="1" x14ac:dyDescent="0.25">
      <c r="A19" s="39"/>
      <c r="B19" s="42"/>
      <c r="C19" s="30" t="s">
        <v>40</v>
      </c>
      <c r="D19" s="22" t="s">
        <v>41</v>
      </c>
      <c r="E19" s="9" t="s">
        <v>42</v>
      </c>
    </row>
    <row r="20" spans="1:5" ht="24" customHeight="1" x14ac:dyDescent="0.25">
      <c r="A20" s="39"/>
      <c r="B20" s="42"/>
      <c r="C20" s="30"/>
      <c r="D20" s="22" t="s">
        <v>43</v>
      </c>
      <c r="E20" s="9" t="s">
        <v>44</v>
      </c>
    </row>
    <row r="21" spans="1:5" ht="24" customHeight="1" x14ac:dyDescent="0.25">
      <c r="A21" s="39"/>
      <c r="B21" s="42"/>
      <c r="C21" s="30"/>
      <c r="D21" s="22" t="s">
        <v>45</v>
      </c>
      <c r="E21" s="9" t="s">
        <v>46</v>
      </c>
    </row>
    <row r="22" spans="1:5" ht="24" customHeight="1" x14ac:dyDescent="0.25">
      <c r="A22" s="39"/>
      <c r="B22" s="40" t="s">
        <v>47</v>
      </c>
      <c r="C22" s="8" t="s">
        <v>48</v>
      </c>
      <c r="D22" s="20" t="s">
        <v>49</v>
      </c>
      <c r="E22" s="9" t="s">
        <v>50</v>
      </c>
    </row>
    <row r="23" spans="1:5" ht="24" customHeight="1" x14ac:dyDescent="0.25">
      <c r="A23" s="39"/>
      <c r="B23" s="41"/>
      <c r="C23" s="30" t="s">
        <v>51</v>
      </c>
      <c r="D23" s="20" t="s">
        <v>52</v>
      </c>
      <c r="E23" s="9" t="s">
        <v>53</v>
      </c>
    </row>
    <row r="24" spans="1:5" ht="24" customHeight="1" x14ac:dyDescent="0.25">
      <c r="A24" s="39"/>
      <c r="B24" s="41"/>
      <c r="C24" s="30"/>
      <c r="D24" s="21" t="s">
        <v>54</v>
      </c>
      <c r="E24" s="9" t="s">
        <v>55</v>
      </c>
    </row>
    <row r="25" spans="1:5" ht="24" customHeight="1" x14ac:dyDescent="0.25">
      <c r="A25" s="39"/>
      <c r="B25" s="6" t="s">
        <v>56</v>
      </c>
      <c r="C25" s="6" t="s">
        <v>57</v>
      </c>
      <c r="D25" s="21" t="s">
        <v>58</v>
      </c>
      <c r="E25" s="9" t="s">
        <v>59</v>
      </c>
    </row>
    <row r="26" spans="1:5" ht="39.75" customHeight="1" x14ac:dyDescent="0.25">
      <c r="A26" s="34" t="s">
        <v>60</v>
      </c>
      <c r="B26" s="33"/>
      <c r="C26" s="33"/>
      <c r="D26" s="33"/>
      <c r="E26" s="33"/>
    </row>
    <row r="27" spans="1:5" ht="14.25" customHeight="1" x14ac:dyDescent="0.25">
      <c r="A27" s="35"/>
      <c r="B27" s="35"/>
      <c r="C27" s="35"/>
      <c r="D27" s="35"/>
      <c r="E27" s="35"/>
    </row>
    <row r="28" spans="1:5" ht="14.25" customHeight="1" x14ac:dyDescent="0.25"/>
  </sheetData>
  <mergeCells count="21">
    <mergeCell ref="A26:E26"/>
    <mergeCell ref="A27:E27"/>
    <mergeCell ref="A9:A10"/>
    <mergeCell ref="A11:A25"/>
    <mergeCell ref="B12:B21"/>
    <mergeCell ref="B22:B24"/>
    <mergeCell ref="C12:C14"/>
    <mergeCell ref="C16:C18"/>
    <mergeCell ref="C19:C21"/>
    <mergeCell ref="C23:C24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tabSelected="1" workbookViewId="0">
      <selection activeCell="B9" sqref="B9:J9"/>
    </sheetView>
  </sheetViews>
  <sheetFormatPr defaultColWidth="8.90625" defaultRowHeight="14" x14ac:dyDescent="0.25"/>
  <cols>
    <col min="2" max="2" width="15" customWidth="1"/>
    <col min="4" max="4" width="20" customWidth="1"/>
    <col min="5" max="5" width="12.453125" customWidth="1"/>
    <col min="6" max="6" width="16.81640625" customWidth="1"/>
    <col min="7" max="7" width="16.453125" customWidth="1"/>
    <col min="10" max="10" width="12.81640625" customWidth="1"/>
  </cols>
  <sheetData>
    <row r="1" spans="1:10" ht="21" x14ac:dyDescent="0.25">
      <c r="A1" s="44" t="s">
        <v>61</v>
      </c>
      <c r="B1" s="44"/>
      <c r="C1" s="44"/>
      <c r="D1" s="44"/>
      <c r="E1" s="44"/>
      <c r="F1" s="45"/>
      <c r="G1" s="44"/>
      <c r="H1" s="44"/>
      <c r="I1" s="44"/>
      <c r="J1" s="44"/>
    </row>
    <row r="2" spans="1:10" x14ac:dyDescent="0.25">
      <c r="A2" s="46" t="s">
        <v>2</v>
      </c>
      <c r="B2" s="46"/>
      <c r="C2" s="46"/>
      <c r="D2" s="46"/>
      <c r="E2" s="46"/>
      <c r="F2" s="47"/>
      <c r="G2" s="46"/>
      <c r="H2" s="46"/>
      <c r="I2" s="46"/>
      <c r="J2" s="46"/>
    </row>
    <row r="3" spans="1:10" ht="27" customHeight="1" x14ac:dyDescent="0.25">
      <c r="A3" s="1" t="s">
        <v>3</v>
      </c>
      <c r="B3" s="48" t="s">
        <v>4</v>
      </c>
      <c r="C3" s="48"/>
      <c r="D3" s="48"/>
      <c r="E3" s="1" t="s">
        <v>62</v>
      </c>
      <c r="F3" s="47" t="s">
        <v>63</v>
      </c>
      <c r="G3" s="46"/>
      <c r="H3" s="46"/>
      <c r="I3" s="46"/>
      <c r="J3" s="46"/>
    </row>
    <row r="4" spans="1:10" x14ac:dyDescent="0.25">
      <c r="A4" s="1" t="s">
        <v>7</v>
      </c>
      <c r="B4" s="46" t="s">
        <v>8</v>
      </c>
      <c r="C4" s="46"/>
      <c r="D4" s="46"/>
      <c r="E4" s="1" t="s">
        <v>9</v>
      </c>
      <c r="F4" s="47" t="s">
        <v>10</v>
      </c>
      <c r="G4" s="46"/>
      <c r="H4" s="46"/>
      <c r="I4" s="46"/>
      <c r="J4" s="46"/>
    </row>
    <row r="5" spans="1:10" x14ac:dyDescent="0.25">
      <c r="A5" s="58" t="s">
        <v>64</v>
      </c>
      <c r="B5" s="49" t="s">
        <v>65</v>
      </c>
      <c r="C5" s="49"/>
      <c r="D5" s="49"/>
      <c r="E5" s="49"/>
      <c r="F5" s="50" t="s">
        <v>66</v>
      </c>
      <c r="G5" s="49"/>
      <c r="H5" s="46" t="s">
        <v>84</v>
      </c>
      <c r="I5" s="46"/>
      <c r="J5" s="5" t="s">
        <v>67</v>
      </c>
    </row>
    <row r="6" spans="1:10" x14ac:dyDescent="0.25">
      <c r="A6" s="58"/>
      <c r="B6" s="49" t="s">
        <v>12</v>
      </c>
      <c r="C6" s="49"/>
      <c r="D6" s="49"/>
      <c r="E6" s="49"/>
      <c r="F6" s="47" t="s">
        <v>68</v>
      </c>
      <c r="G6" s="46"/>
      <c r="H6" s="51">
        <v>34.765000000000001</v>
      </c>
      <c r="I6" s="51"/>
      <c r="J6" s="13">
        <f>H6/F6</f>
        <v>0.49664285714285716</v>
      </c>
    </row>
    <row r="7" spans="1:10" x14ac:dyDescent="0.25">
      <c r="A7" s="58"/>
      <c r="B7" s="49" t="s">
        <v>13</v>
      </c>
      <c r="C7" s="49"/>
      <c r="D7" s="49"/>
      <c r="E7" s="49"/>
      <c r="F7" s="47" t="s">
        <v>68</v>
      </c>
      <c r="G7" s="46"/>
      <c r="H7" s="51">
        <v>34.765000000000001</v>
      </c>
      <c r="I7" s="51"/>
      <c r="J7" s="5" t="s">
        <v>69</v>
      </c>
    </row>
    <row r="8" spans="1:10" x14ac:dyDescent="0.25">
      <c r="A8" s="58"/>
      <c r="B8" s="49" t="s">
        <v>14</v>
      </c>
      <c r="C8" s="49"/>
      <c r="D8" s="49"/>
      <c r="E8" s="49"/>
      <c r="F8" s="50">
        <f>[1]申报表!E8</f>
        <v>0</v>
      </c>
      <c r="G8" s="49"/>
      <c r="H8" s="52">
        <v>0</v>
      </c>
      <c r="I8" s="52"/>
      <c r="J8" s="5" t="s">
        <v>69</v>
      </c>
    </row>
    <row r="9" spans="1:10" ht="67" customHeight="1" x14ac:dyDescent="0.25">
      <c r="A9" s="3" t="s">
        <v>70</v>
      </c>
      <c r="B9" s="54" t="s">
        <v>17</v>
      </c>
      <c r="C9" s="54"/>
      <c r="D9" s="54"/>
      <c r="E9" s="54"/>
      <c r="F9" s="55"/>
      <c r="G9" s="54"/>
      <c r="H9" s="54"/>
      <c r="I9" s="54"/>
      <c r="J9" s="54"/>
    </row>
    <row r="10" spans="1:10" x14ac:dyDescent="0.25">
      <c r="A10" s="30" t="s">
        <v>18</v>
      </c>
      <c r="B10" s="6" t="s">
        <v>19</v>
      </c>
      <c r="C10" s="6" t="s">
        <v>20</v>
      </c>
      <c r="D10" s="6" t="s">
        <v>21</v>
      </c>
      <c r="E10" s="1" t="s">
        <v>71</v>
      </c>
      <c r="F10" s="7" t="s">
        <v>88</v>
      </c>
      <c r="G10" s="4" t="s">
        <v>72</v>
      </c>
      <c r="H10" s="49" t="s">
        <v>73</v>
      </c>
      <c r="I10" s="49"/>
      <c r="J10" s="5" t="s">
        <v>74</v>
      </c>
    </row>
    <row r="11" spans="1:10" x14ac:dyDescent="0.25">
      <c r="A11" s="30"/>
      <c r="B11" s="30" t="s">
        <v>23</v>
      </c>
      <c r="C11" s="40" t="s">
        <v>24</v>
      </c>
      <c r="D11" s="2" t="s">
        <v>25</v>
      </c>
      <c r="E11" s="9" t="s">
        <v>26</v>
      </c>
      <c r="F11" s="10" t="s">
        <v>85</v>
      </c>
      <c r="G11" s="9" t="s">
        <v>26</v>
      </c>
      <c r="H11" s="53" t="s">
        <v>87</v>
      </c>
      <c r="I11" s="53"/>
      <c r="J11" s="14"/>
    </row>
    <row r="12" spans="1:10" x14ac:dyDescent="0.25">
      <c r="A12" s="30"/>
      <c r="B12" s="30"/>
      <c r="C12" s="41"/>
      <c r="D12" s="2" t="s">
        <v>27</v>
      </c>
      <c r="E12" s="9" t="s">
        <v>28</v>
      </c>
      <c r="F12" s="10" t="s">
        <v>76</v>
      </c>
      <c r="G12" s="9" t="s">
        <v>28</v>
      </c>
      <c r="H12" s="53" t="s">
        <v>75</v>
      </c>
      <c r="I12" s="53"/>
      <c r="J12" s="14"/>
    </row>
    <row r="13" spans="1:10" x14ac:dyDescent="0.25">
      <c r="A13" s="30"/>
      <c r="B13" s="30"/>
      <c r="C13" s="41"/>
      <c r="D13" s="2" t="s">
        <v>29</v>
      </c>
      <c r="E13" s="9" t="s">
        <v>30</v>
      </c>
      <c r="F13" s="10" t="s">
        <v>77</v>
      </c>
      <c r="G13" s="9" t="s">
        <v>30</v>
      </c>
      <c r="H13" s="53" t="s">
        <v>87</v>
      </c>
      <c r="I13" s="53"/>
      <c r="J13" s="14"/>
    </row>
    <row r="14" spans="1:10" x14ac:dyDescent="0.25">
      <c r="A14" s="30"/>
      <c r="B14" s="30"/>
      <c r="C14" s="6" t="s">
        <v>31</v>
      </c>
      <c r="D14" s="2" t="s">
        <v>32</v>
      </c>
      <c r="E14" s="9" t="s">
        <v>33</v>
      </c>
      <c r="F14" s="11" t="s">
        <v>78</v>
      </c>
      <c r="G14" s="9" t="s">
        <v>33</v>
      </c>
      <c r="H14" s="53" t="s">
        <v>78</v>
      </c>
      <c r="I14" s="53"/>
      <c r="J14" s="14"/>
    </row>
    <row r="15" spans="1:10" x14ac:dyDescent="0.25">
      <c r="A15" s="30"/>
      <c r="B15" s="30"/>
      <c r="C15" s="30" t="s">
        <v>34</v>
      </c>
      <c r="D15" s="6" t="s">
        <v>35</v>
      </c>
      <c r="E15" s="9" t="s">
        <v>36</v>
      </c>
      <c r="F15" s="9" t="s">
        <v>36</v>
      </c>
      <c r="G15" s="9" t="s">
        <v>36</v>
      </c>
      <c r="H15" s="53" t="s">
        <v>75</v>
      </c>
      <c r="I15" s="53"/>
      <c r="J15" s="14"/>
    </row>
    <row r="16" spans="1:10" x14ac:dyDescent="0.25">
      <c r="A16" s="30"/>
      <c r="B16" s="30"/>
      <c r="C16" s="30"/>
      <c r="D16" s="6" t="s">
        <v>37</v>
      </c>
      <c r="E16" s="9" t="s">
        <v>38</v>
      </c>
      <c r="F16" s="11" t="s">
        <v>78</v>
      </c>
      <c r="G16" s="9" t="s">
        <v>38</v>
      </c>
      <c r="H16" s="53" t="s">
        <v>78</v>
      </c>
      <c r="I16" s="53"/>
      <c r="J16" s="14"/>
    </row>
    <row r="17" spans="1:10" x14ac:dyDescent="0.25">
      <c r="A17" s="30"/>
      <c r="B17" s="30"/>
      <c r="C17" s="30"/>
      <c r="D17" s="6" t="s">
        <v>39</v>
      </c>
      <c r="E17" s="9" t="s">
        <v>33</v>
      </c>
      <c r="F17" s="11" t="s">
        <v>78</v>
      </c>
      <c r="G17" s="9" t="s">
        <v>33</v>
      </c>
      <c r="H17" s="53" t="s">
        <v>78</v>
      </c>
      <c r="I17" s="53"/>
      <c r="J17" s="14"/>
    </row>
    <row r="18" spans="1:10" x14ac:dyDescent="0.25">
      <c r="A18" s="30"/>
      <c r="B18" s="30"/>
      <c r="C18" s="30" t="s">
        <v>40</v>
      </c>
      <c r="D18" s="12" t="s">
        <v>41</v>
      </c>
      <c r="E18" s="9" t="s">
        <v>42</v>
      </c>
      <c r="F18" s="10" t="s">
        <v>86</v>
      </c>
      <c r="G18" s="9" t="s">
        <v>42</v>
      </c>
      <c r="H18" s="53" t="s">
        <v>87</v>
      </c>
      <c r="I18" s="53"/>
      <c r="J18" s="14"/>
    </row>
    <row r="19" spans="1:10" x14ac:dyDescent="0.25">
      <c r="A19" s="30"/>
      <c r="B19" s="30"/>
      <c r="C19" s="30"/>
      <c r="D19" s="12" t="s">
        <v>43</v>
      </c>
      <c r="E19" s="9" t="s">
        <v>44</v>
      </c>
      <c r="F19" s="10" t="s">
        <v>79</v>
      </c>
      <c r="G19" s="9" t="s">
        <v>44</v>
      </c>
      <c r="H19" s="53" t="s">
        <v>87</v>
      </c>
      <c r="I19" s="53"/>
      <c r="J19" s="14"/>
    </row>
    <row r="20" spans="1:10" x14ac:dyDescent="0.25">
      <c r="A20" s="30"/>
      <c r="B20" s="30"/>
      <c r="C20" s="30"/>
      <c r="D20" s="12" t="s">
        <v>45</v>
      </c>
      <c r="E20" s="9" t="s">
        <v>46</v>
      </c>
      <c r="F20" s="10" t="s">
        <v>80</v>
      </c>
      <c r="G20" s="9" t="s">
        <v>46</v>
      </c>
      <c r="H20" s="53" t="s">
        <v>87</v>
      </c>
      <c r="I20" s="53"/>
      <c r="J20" s="14"/>
    </row>
    <row r="21" spans="1:10" ht="26" x14ac:dyDescent="0.25">
      <c r="A21" s="30"/>
      <c r="B21" s="30" t="s">
        <v>47</v>
      </c>
      <c r="C21" s="6" t="s">
        <v>48</v>
      </c>
      <c r="D21" s="2" t="s">
        <v>49</v>
      </c>
      <c r="E21" s="9" t="s">
        <v>50</v>
      </c>
      <c r="F21" s="11" t="s">
        <v>78</v>
      </c>
      <c r="G21" s="9" t="s">
        <v>50</v>
      </c>
      <c r="H21" s="53" t="s">
        <v>78</v>
      </c>
      <c r="I21" s="53"/>
      <c r="J21" s="14"/>
    </row>
    <row r="22" spans="1:10" x14ac:dyDescent="0.25">
      <c r="A22" s="30"/>
      <c r="B22" s="30"/>
      <c r="C22" s="30" t="s">
        <v>51</v>
      </c>
      <c r="D22" s="2" t="s">
        <v>52</v>
      </c>
      <c r="E22" s="9" t="s">
        <v>53</v>
      </c>
      <c r="F22" s="10" t="s">
        <v>81</v>
      </c>
      <c r="G22" s="9" t="s">
        <v>53</v>
      </c>
      <c r="H22" s="53" t="s">
        <v>75</v>
      </c>
      <c r="I22" s="53"/>
      <c r="J22" s="14"/>
    </row>
    <row r="23" spans="1:10" x14ac:dyDescent="0.25">
      <c r="A23" s="30"/>
      <c r="B23" s="30"/>
      <c r="C23" s="30"/>
      <c r="D23" s="6" t="s">
        <v>54</v>
      </c>
      <c r="E23" s="9" t="s">
        <v>55</v>
      </c>
      <c r="F23" s="10" t="s">
        <v>82</v>
      </c>
      <c r="G23" s="9" t="s">
        <v>55</v>
      </c>
      <c r="H23" s="53" t="s">
        <v>75</v>
      </c>
      <c r="I23" s="53"/>
      <c r="J23" s="14"/>
    </row>
    <row r="24" spans="1:10" ht="39" x14ac:dyDescent="0.25">
      <c r="A24" s="30"/>
      <c r="B24" s="6" t="s">
        <v>56</v>
      </c>
      <c r="C24" s="6" t="s">
        <v>57</v>
      </c>
      <c r="D24" s="6" t="s">
        <v>83</v>
      </c>
      <c r="E24" s="9" t="s">
        <v>59</v>
      </c>
      <c r="F24" s="11" t="s">
        <v>78</v>
      </c>
      <c r="G24" s="9" t="s">
        <v>59</v>
      </c>
      <c r="H24" s="53" t="s">
        <v>78</v>
      </c>
      <c r="I24" s="53"/>
      <c r="J24" s="14"/>
    </row>
    <row r="25" spans="1:10" x14ac:dyDescent="0.25">
      <c r="A25" s="56" t="s">
        <v>60</v>
      </c>
      <c r="B25" s="57"/>
      <c r="C25" s="57"/>
      <c r="D25" s="57"/>
      <c r="E25" s="57"/>
      <c r="F25" s="57"/>
      <c r="G25" s="57"/>
      <c r="H25" s="57"/>
      <c r="I25" s="57"/>
      <c r="J25" s="57"/>
    </row>
  </sheetData>
  <protectedRanges>
    <protectedRange sqref="F6:G6 H5:I5" name="区域2"/>
    <protectedRange sqref="F13" name="区域1"/>
    <protectedRange sqref="F6:G6 H8:I8" name="区域2_1"/>
    <protectedRange sqref="F18:F20 F22:F23" name="区域1_1"/>
    <protectedRange sqref="H6:I7" name="区域2_2"/>
    <protectedRange sqref="H6:I7" name="区域2_1_1"/>
    <protectedRange sqref="F7:G7" name="区域2_3"/>
    <protectedRange sqref="F7:G7" name="区域2_1_2"/>
    <protectedRange sqref="F14 F16:F17 F21 F24" name="区域1_1_1_1"/>
  </protectedRanges>
  <mergeCells count="43">
    <mergeCell ref="H23:I23"/>
    <mergeCell ref="H24:I24"/>
    <mergeCell ref="A25:J25"/>
    <mergeCell ref="A5:A8"/>
    <mergeCell ref="A10:A24"/>
    <mergeCell ref="B11:B20"/>
    <mergeCell ref="B21:B23"/>
    <mergeCell ref="C11:C13"/>
    <mergeCell ref="C15:C17"/>
    <mergeCell ref="C18:C20"/>
    <mergeCell ref="C22:C23"/>
    <mergeCell ref="H18:I18"/>
    <mergeCell ref="H19:I19"/>
    <mergeCell ref="H20:I20"/>
    <mergeCell ref="H21:I21"/>
    <mergeCell ref="H22:I22"/>
    <mergeCell ref="H14:I14"/>
    <mergeCell ref="H15:I15"/>
    <mergeCell ref="H16:I16"/>
    <mergeCell ref="H17:I17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1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  <rangeList sheetStid="8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  <rangeList sheetStid="9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8月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